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6\"/>
    </mc:Choice>
  </mc:AlternateContent>
  <bookViews>
    <workbookView xWindow="480" yWindow="165" windowWidth="19440" windowHeight="11040"/>
  </bookViews>
  <sheets>
    <sheet name="2021-2022" sheetId="2" r:id="rId1"/>
  </sheets>
  <definedNames>
    <definedName name="_xlnm.Print_Titles" localSheetId="0">'2021-2022'!$17:$17</definedName>
  </definedNames>
  <calcPr calcId="162913"/>
</workbook>
</file>

<file path=xl/calcChain.xml><?xml version="1.0" encoding="utf-8"?>
<calcChain xmlns="http://schemas.openxmlformats.org/spreadsheetml/2006/main">
  <c r="C38" i="2" l="1"/>
  <c r="D34" i="2" l="1"/>
  <c r="D26" i="2" l="1"/>
  <c r="D19" i="2" l="1"/>
  <c r="D22" i="2"/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C42" i="2"/>
  <c r="C41" i="2" s="1"/>
  <c r="C40" i="2" s="1"/>
  <c r="C37" i="2"/>
  <c r="C36" i="2" s="1"/>
  <c r="C27" i="2"/>
  <c r="C25" i="2"/>
  <c r="C22" i="2"/>
  <c r="C19" i="2" s="1"/>
  <c r="D35" i="2" l="1"/>
  <c r="D24" i="2"/>
  <c r="C24" i="2"/>
  <c r="C30" i="2"/>
  <c r="C29" i="2" s="1"/>
  <c r="D30" i="2"/>
  <c r="D29" i="2" s="1"/>
  <c r="C35" i="2"/>
  <c r="C18" i="2" l="1"/>
  <c r="C44" i="2" s="1"/>
  <c r="D44" i="2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<sst xmlns="http://schemas.openxmlformats.org/spreadsheetml/2006/main" count="73" uniqueCount="70">
  <si>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</si>
  <si>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</si>
  <si>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</si>
  <si>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</si>
  <si>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</si>
  <si>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</si>
  <si>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</si>
  <si>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</si>
  <si>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</si>
  <si>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</si>
  <si>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</si>
  <si>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</si>
  <si>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</si>
  <si>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</si>
  <si>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</si>
  <si>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</si>
  <si>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</si>
  <si>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</si>
  <si>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</si>
  <si>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</si>
  <si>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</si>
  <si>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</si>
  <si>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</si>
  <si>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</si>
  <si>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</si>
  <si>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</si>
  <si>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</si>
  <si>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</si>
  <si>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</si>
  <si>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</si>
  <si>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 xml:space="preserve">                                                                                         </t>
  </si>
  <si>
    <t>____________________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</si>
  <si>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</si>
  <si>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</si>
  <si>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</si>
  <si>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</si>
  <si>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</si>
  <si>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</si>
  <si>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к решению Совета депутатов</t>
  </si>
  <si>
    <t xml:space="preserve">  города Новосибирска</t>
  </si>
  <si>
    <t xml:space="preserve">  от 23.12.2020 № 70</t>
  </si>
  <si>
    <t xml:space="preserve">  Приложение 10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</si>
  <si>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</si>
  <si>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</si>
  <si>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</si>
  <si>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</si>
  <si>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</si>
  <si>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</si>
  <si>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</si>
  <si>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</si>
  <si>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</si>
  <si>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</si>
  <si>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</si>
  <si>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</si>
  <si>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</si>
  <si>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</si>
  <si>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</si>
  <si>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</si>
  <si>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</si>
  <si>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</si>
  <si>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</si>
  <si>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</si>
  <si>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</si>
  <si>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</si>
  <si>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</si>
  <si>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</si>
  <si>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</si>
  <si>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</si>
  <si>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Приложение 6</t>
  </si>
  <si>
    <t xml:space="preserve">  от 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</si>
</sst>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/>
    </xf>
    <xf numFmtId="49" fontId="11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C4" sqref="C4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68</v>
      </c>
      <c r="D1" s="9"/>
    </row>
    <row r="2" spans="1:4" ht="18.75" x14ac:dyDescent="0.3">
      <c r="A2" s="8" t="s">
        <v>29</v>
      </c>
      <c r="B2" s="9"/>
      <c r="C2" s="38" t="s">
        <v>38</v>
      </c>
      <c r="D2" s="38"/>
    </row>
    <row r="3" spans="1:4" ht="18.75" x14ac:dyDescent="0.3">
      <c r="A3" s="8" t="s">
        <v>30</v>
      </c>
      <c r="B3" s="9"/>
      <c r="C3" s="9" t="s">
        <v>39</v>
      </c>
      <c r="D3" s="9"/>
    </row>
    <row r="4" spans="1:4" ht="18.75" x14ac:dyDescent="0.3">
      <c r="A4" s="8" t="s">
        <v>29</v>
      </c>
      <c r="B4" s="9"/>
      <c r="C4" s="9" t="s">
        <v>69</v>
      </c>
      <c r="D4" s="9"/>
    </row>
    <row r="5" spans="1:4" ht="10.5" customHeight="1" x14ac:dyDescent="0.3">
      <c r="A5" s="8"/>
      <c r="B5" s="8"/>
      <c r="C5" s="8"/>
      <c r="D5" s="10"/>
    </row>
    <row r="6" spans="1:4" ht="18.75" x14ac:dyDescent="0.3">
      <c r="A6" s="9"/>
      <c r="B6" s="9"/>
      <c r="C6" s="9" t="s">
        <v>41</v>
      </c>
      <c r="D6" s="9"/>
    </row>
    <row r="7" spans="1:4" ht="18.75" x14ac:dyDescent="0.3">
      <c r="A7" s="9"/>
      <c r="B7" s="9"/>
      <c r="C7" s="38" t="s">
        <v>38</v>
      </c>
      <c r="D7" s="38"/>
    </row>
    <row r="8" spans="1:4" ht="18.75" x14ac:dyDescent="0.3">
      <c r="A8" s="12"/>
      <c r="B8" s="9"/>
      <c r="C8" s="9" t="s">
        <v>39</v>
      </c>
      <c r="D8" s="9"/>
    </row>
    <row r="9" spans="1:4" ht="18.75" x14ac:dyDescent="0.3">
      <c r="A9" s="9"/>
      <c r="B9" s="9"/>
      <c r="C9" s="9" t="s">
        <v>40</v>
      </c>
      <c r="D9" s="9"/>
    </row>
    <row r="10" spans="1:4" ht="11.25" customHeight="1" x14ac:dyDescent="0.3">
      <c r="A10" s="11"/>
      <c r="B10" s="11"/>
      <c r="C10" s="11"/>
      <c r="D10" s="10"/>
    </row>
    <row r="11" spans="1:4" ht="11.25" customHeight="1" x14ac:dyDescent="0.3">
      <c r="A11" s="11"/>
      <c r="B11" s="11"/>
      <c r="C11" s="11"/>
      <c r="D11" s="10"/>
    </row>
    <row r="12" spans="1:4" ht="18.75" x14ac:dyDescent="0.3">
      <c r="A12" s="39" t="s">
        <v>0</v>
      </c>
      <c r="B12" s="39"/>
      <c r="C12" s="39"/>
      <c r="D12" s="39"/>
    </row>
    <row r="13" spans="1:4" ht="18.75" x14ac:dyDescent="0.3">
      <c r="A13" s="39" t="s">
        <v>32</v>
      </c>
      <c r="B13" s="39"/>
      <c r="C13" s="39"/>
      <c r="D13" s="39"/>
    </row>
    <row r="14" spans="1:4" ht="8.25" customHeight="1" x14ac:dyDescent="0.25">
      <c r="A14" s="13"/>
      <c r="B14" s="13"/>
      <c r="C14" s="13"/>
      <c r="D14" s="10"/>
    </row>
    <row r="15" spans="1:4" ht="21" customHeight="1" x14ac:dyDescent="0.25">
      <c r="A15" s="41" t="s">
        <v>1</v>
      </c>
      <c r="B15" s="41" t="s">
        <v>2</v>
      </c>
      <c r="C15" s="45" t="s">
        <v>3</v>
      </c>
      <c r="D15" s="46"/>
    </row>
    <row r="16" spans="1:4" ht="20.25" customHeight="1" x14ac:dyDescent="0.25">
      <c r="A16" s="42"/>
      <c r="B16" s="42"/>
      <c r="C16" s="14" t="s">
        <v>23</v>
      </c>
      <c r="D16" s="14" t="s">
        <v>33</v>
      </c>
    </row>
    <row r="17" spans="1:4" ht="18.75" x14ac:dyDescent="0.25">
      <c r="A17" s="3">
        <v>1</v>
      </c>
      <c r="B17" s="3">
        <v>2</v>
      </c>
      <c r="C17" s="3">
        <v>3</v>
      </c>
      <c r="D17" s="3">
        <v>4</v>
      </c>
    </row>
    <row r="18" spans="1:4" ht="52.5" customHeight="1" x14ac:dyDescent="0.25">
      <c r="A18" s="15" t="s">
        <v>42</v>
      </c>
      <c r="B18" s="16" t="s">
        <v>4</v>
      </c>
      <c r="C18" s="17">
        <f>C19+C24+C29+C35</f>
        <v>800000</v>
      </c>
      <c r="D18" s="17">
        <v>700000</v>
      </c>
    </row>
    <row r="19" spans="1:4" ht="108.75" customHeight="1" x14ac:dyDescent="0.25">
      <c r="A19" s="15" t="s">
        <v>43</v>
      </c>
      <c r="B19" s="16" t="s">
        <v>5</v>
      </c>
      <c r="C19" s="17">
        <f>C20+C22</f>
        <v>700000</v>
      </c>
      <c r="D19" s="17">
        <f>D21+D23</f>
        <v>1550000</v>
      </c>
    </row>
    <row r="20" spans="1:4" ht="72" customHeight="1" x14ac:dyDescent="0.25">
      <c r="A20" s="18" t="s">
        <v>44</v>
      </c>
      <c r="B20" s="19" t="s">
        <v>6</v>
      </c>
      <c r="C20" s="20">
        <f>C21</f>
        <v>3000000</v>
      </c>
      <c r="D20" s="20">
        <f>D21</f>
        <v>3000000</v>
      </c>
    </row>
    <row r="21" spans="1:4" ht="72" customHeight="1" x14ac:dyDescent="0.25">
      <c r="A21" s="21" t="s">
        <v>45</v>
      </c>
      <c r="B21" s="22" t="s">
        <v>7</v>
      </c>
      <c r="C21" s="23">
        <v>3000000</v>
      </c>
      <c r="D21" s="23">
        <v>3000000</v>
      </c>
    </row>
    <row r="22" spans="1:4" ht="72" customHeight="1" x14ac:dyDescent="0.25">
      <c r="A22" s="24" t="s">
        <v>46</v>
      </c>
      <c r="B22" s="19" t="s">
        <v>8</v>
      </c>
      <c r="C22" s="20">
        <f>C23</f>
        <v>-2300000</v>
      </c>
      <c r="D22" s="20">
        <f>D23</f>
        <v>-1450000</v>
      </c>
    </row>
    <row r="23" spans="1:4" ht="72" customHeight="1" x14ac:dyDescent="0.25">
      <c r="A23" s="25" t="s">
        <v>47</v>
      </c>
      <c r="B23" s="22" t="s">
        <v>9</v>
      </c>
      <c r="C23" s="23">
        <v>-2300000</v>
      </c>
      <c r="D23" s="23">
        <v>-1450000</v>
      </c>
    </row>
    <row r="24" spans="1:4" ht="56.25" customHeight="1" x14ac:dyDescent="0.25">
      <c r="A24" s="26" t="s">
        <v>48</v>
      </c>
      <c r="B24" s="16" t="s">
        <v>10</v>
      </c>
      <c r="C24" s="27">
        <f>C25+C27</f>
        <v>100000</v>
      </c>
      <c r="D24" s="27">
        <f>D25+D27</f>
        <v>-624300</v>
      </c>
    </row>
    <row r="25" spans="1:4" ht="54" customHeight="1" x14ac:dyDescent="0.25">
      <c r="A25" s="24" t="s">
        <v>49</v>
      </c>
      <c r="B25" s="19" t="s">
        <v>34</v>
      </c>
      <c r="C25" s="28">
        <f>C26</f>
        <v>30100000</v>
      </c>
      <c r="D25" s="28">
        <f>D26</f>
        <v>33075700</v>
      </c>
    </row>
    <row r="26" spans="1:4" ht="57.75" customHeight="1" x14ac:dyDescent="0.25">
      <c r="A26" s="25" t="s">
        <v>50</v>
      </c>
      <c r="B26" s="22" t="s">
        <v>35</v>
      </c>
      <c r="C26" s="29">
        <v>30100000</v>
      </c>
      <c r="D26" s="29">
        <f>32850000+225700</f>
        <v>33075700</v>
      </c>
    </row>
    <row r="27" spans="1:4" ht="56.25" customHeight="1" x14ac:dyDescent="0.25">
      <c r="A27" s="24" t="s">
        <v>51</v>
      </c>
      <c r="B27" s="19" t="s">
        <v>11</v>
      </c>
      <c r="C27" s="28">
        <f>C28</f>
        <v>-30000000</v>
      </c>
      <c r="D27" s="28">
        <f>D28</f>
        <v>-33700000</v>
      </c>
    </row>
    <row r="28" spans="1:4" ht="72.75" customHeight="1" x14ac:dyDescent="0.25">
      <c r="A28" s="25" t="s">
        <v>52</v>
      </c>
      <c r="B28" s="22" t="s">
        <v>12</v>
      </c>
      <c r="C28" s="29">
        <v>-30000000</v>
      </c>
      <c r="D28" s="29">
        <v>-33700000</v>
      </c>
    </row>
    <row r="29" spans="1:4" ht="74.25" customHeight="1" x14ac:dyDescent="0.25">
      <c r="A29" s="26" t="s">
        <v>53</v>
      </c>
      <c r="B29" s="16" t="s">
        <v>24</v>
      </c>
      <c r="C29" s="30">
        <f>C30</f>
        <v>0</v>
      </c>
      <c r="D29" s="30">
        <f>D30</f>
        <v>-225700</v>
      </c>
    </row>
    <row r="30" spans="1:4" ht="72" customHeight="1" x14ac:dyDescent="0.25">
      <c r="A30" s="24" t="s">
        <v>54</v>
      </c>
      <c r="B30" s="5" t="s">
        <v>25</v>
      </c>
      <c r="C30" s="31">
        <f>C31+C33</f>
        <v>0</v>
      </c>
      <c r="D30" s="31">
        <f>D31+D33</f>
        <v>-225700</v>
      </c>
    </row>
    <row r="31" spans="1:4" ht="73.5" customHeight="1" x14ac:dyDescent="0.25">
      <c r="A31" s="4" t="s">
        <v>55</v>
      </c>
      <c r="B31" s="5" t="s">
        <v>36</v>
      </c>
      <c r="C31" s="31">
        <f>C32</f>
        <v>2272526.6</v>
      </c>
      <c r="D31" s="31">
        <f>D32</f>
        <v>2348193.2999999998</v>
      </c>
    </row>
    <row r="32" spans="1:4" ht="91.5" customHeight="1" x14ac:dyDescent="0.25">
      <c r="A32" s="6" t="s">
        <v>56</v>
      </c>
      <c r="B32" s="7" t="s">
        <v>37</v>
      </c>
      <c r="C32" s="32">
        <v>2272526.6</v>
      </c>
      <c r="D32" s="32">
        <v>2348193.2999999998</v>
      </c>
    </row>
    <row r="33" spans="1:4" ht="92.25" customHeight="1" x14ac:dyDescent="0.25">
      <c r="A33" s="24" t="s">
        <v>57</v>
      </c>
      <c r="B33" s="19" t="s">
        <v>26</v>
      </c>
      <c r="C33" s="28">
        <f>C34</f>
        <v>-2272526.6</v>
      </c>
      <c r="D33" s="28">
        <f>D34</f>
        <v>-2573893.2999999998</v>
      </c>
    </row>
    <row r="34" spans="1:4" ht="69" customHeight="1" x14ac:dyDescent="0.25">
      <c r="A34" s="33" t="s">
        <v>58</v>
      </c>
      <c r="B34" s="34" t="s">
        <v>27</v>
      </c>
      <c r="C34" s="29">
        <v>-2272526.6</v>
      </c>
      <c r="D34" s="35">
        <f>-2348193.3-225700</f>
        <v>-2573893.2999999998</v>
      </c>
    </row>
    <row r="35" spans="1:4" ht="54.75" customHeight="1" x14ac:dyDescent="0.25">
      <c r="A35" s="26" t="s">
        <v>59</v>
      </c>
      <c r="B35" s="16" t="s">
        <v>13</v>
      </c>
      <c r="C35" s="27">
        <f>C36+C40</f>
        <v>0</v>
      </c>
      <c r="D35" s="27">
        <f>D36+D40</f>
        <v>0</v>
      </c>
    </row>
    <row r="36" spans="1:4" ht="18" customHeight="1" x14ac:dyDescent="0.25">
      <c r="A36" s="26" t="s">
        <v>60</v>
      </c>
      <c r="B36" s="16" t="s">
        <v>14</v>
      </c>
      <c r="C36" s="27">
        <f>C37</f>
        <v>-87571886.400000006</v>
      </c>
      <c r="D36" s="27">
        <f t="shared" ref="C36:D38" si="0">D37</f>
        <v>-91578013.200000003</v>
      </c>
    </row>
    <row r="37" spans="1:4" ht="36.75" customHeight="1" x14ac:dyDescent="0.25">
      <c r="A37" s="24" t="s">
        <v>61</v>
      </c>
      <c r="B37" s="19" t="s">
        <v>15</v>
      </c>
      <c r="C37" s="28">
        <f t="shared" si="0"/>
        <v>-87571886.400000006</v>
      </c>
      <c r="D37" s="28">
        <f t="shared" si="0"/>
        <v>-91578013.200000003</v>
      </c>
    </row>
    <row r="38" spans="1:4" ht="36.75" customHeight="1" x14ac:dyDescent="0.25">
      <c r="A38" s="25" t="s">
        <v>62</v>
      </c>
      <c r="B38" s="22" t="s">
        <v>16</v>
      </c>
      <c r="C38" s="36">
        <f>C39</f>
        <v>-87571886.400000006</v>
      </c>
      <c r="D38" s="36">
        <f t="shared" si="0"/>
        <v>-91578013.200000003</v>
      </c>
    </row>
    <row r="39" spans="1:4" ht="33.75" customHeight="1" x14ac:dyDescent="0.25">
      <c r="A39" s="33" t="s">
        <v>63</v>
      </c>
      <c r="B39" s="34" t="s">
        <v>17</v>
      </c>
      <c r="C39" s="35">
        <v>-87571886.400000006</v>
      </c>
      <c r="D39" s="35">
        <v>-91578013.200000003</v>
      </c>
    </row>
    <row r="40" spans="1:4" ht="17.25" customHeight="1" x14ac:dyDescent="0.25">
      <c r="A40" s="26" t="s">
        <v>64</v>
      </c>
      <c r="B40" s="16" t="s">
        <v>18</v>
      </c>
      <c r="C40" s="27">
        <f t="shared" ref="C40:D42" si="1">C41</f>
        <v>87571886.400000006</v>
      </c>
      <c r="D40" s="27">
        <f t="shared" si="1"/>
        <v>91578013.200000003</v>
      </c>
    </row>
    <row r="41" spans="1:4" ht="34.5" customHeight="1" x14ac:dyDescent="0.25">
      <c r="A41" s="24" t="s">
        <v>65</v>
      </c>
      <c r="B41" s="19" t="s">
        <v>19</v>
      </c>
      <c r="C41" s="28">
        <f t="shared" si="1"/>
        <v>87571886.400000006</v>
      </c>
      <c r="D41" s="28">
        <f t="shared" si="1"/>
        <v>91578013.200000003</v>
      </c>
    </row>
    <row r="42" spans="1:4" ht="37.5" x14ac:dyDescent="0.25">
      <c r="A42" s="25" t="s">
        <v>66</v>
      </c>
      <c r="B42" s="22" t="s">
        <v>20</v>
      </c>
      <c r="C42" s="36">
        <f t="shared" si="1"/>
        <v>87571886.400000006</v>
      </c>
      <c r="D42" s="36">
        <f t="shared" si="1"/>
        <v>91578013.200000003</v>
      </c>
    </row>
    <row r="43" spans="1:4" ht="36" customHeight="1" x14ac:dyDescent="0.25">
      <c r="A43" s="33" t="s">
        <v>67</v>
      </c>
      <c r="B43" s="34" t="s">
        <v>21</v>
      </c>
      <c r="C43" s="35">
        <v>87571886.400000006</v>
      </c>
      <c r="D43" s="35">
        <v>91578013.200000003</v>
      </c>
    </row>
    <row r="44" spans="1:4" ht="18.75" x14ac:dyDescent="0.25">
      <c r="A44" s="43" t="s">
        <v>22</v>
      </c>
      <c r="B44" s="44"/>
      <c r="C44" s="37">
        <f>C18</f>
        <v>800000</v>
      </c>
      <c r="D44" s="37">
        <f>D18</f>
        <v>700000</v>
      </c>
    </row>
    <row r="45" spans="1:4" ht="13.5" customHeight="1" x14ac:dyDescent="0.25">
      <c r="A45" s="1"/>
      <c r="B45" s="2"/>
      <c r="C45" s="2"/>
    </row>
    <row r="46" spans="1:4" ht="18.75" x14ac:dyDescent="0.25">
      <c r="A46" s="40" t="s">
        <v>31</v>
      </c>
      <c r="B46" s="40"/>
      <c r="C46" s="40"/>
      <c r="D46" s="40"/>
    </row>
  </sheetData>
  <mergeCells count="9">
    <mergeCell ref="C2:D2"/>
    <mergeCell ref="C7:D7"/>
    <mergeCell ref="A12:D12"/>
    <mergeCell ref="A13:D13"/>
    <mergeCell ref="A46:D46"/>
    <mergeCell ref="A15:A16"/>
    <mergeCell ref="B15:B16"/>
    <mergeCell ref="A44:B44"/>
    <mergeCell ref="C15:D1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6KDV5W64NSFS-851842435-1208</_dlc_DocId>
    <_dlc_DocIdUrl xmlns="746016b1-ecc9-410e-95eb-a13f7eb3881b">
      <Url>http://port.admnsk.ru/sites/main/sovet/_layouts/DocIdRedir.aspx?ID=6KDV5W64NSFS-851842435-1208</Url>
      <Description>6KDV5W64NSFS-851842435-1208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2198C9-2322-4D28-A003-5AC3D215490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F4F7D2-3577-4595-B56D-62C769277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2021-2022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2021-04-21T07:00:33Z</cp:lastPrinted>
  <dcterms:created xsi:type="dcterms:W3CDTF">2015-10-23T08:30:23Z</dcterms:created>
  <dcterms:modified xsi:type="dcterms:W3CDTF">2021-04-21T07:01:21Z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b675c09a-5e53-4f62-a45a-2888077d27d8</vt:lpwstr>
  </property>
</Properties>
</file>